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greaterlondonauthority.sharepoint.com/sites/LondonPlan/Shared Documents/London Plan Guidance/1. LPG/Good Quality Homes for All Londoners LPG/Design and Characterisation LPGs/Revised documents (post consultation)/Final versions of documents/FINAL Documents/"/>
    </mc:Choice>
  </mc:AlternateContent>
  <xr:revisionPtr revIDLastSave="22" documentId="8_{85543494-74AF-4415-97DE-E653288AC26D}" xr6:coauthVersionLast="47" xr6:coauthVersionMax="47" xr10:uidLastSave="{8D21A222-8114-43C6-B2DF-D79CBCDD5CD3}"/>
  <bookViews>
    <workbookView xWindow="40920" yWindow="-120" windowWidth="29040" windowHeight="15840" xr2:uid="{45030876-2E95-4C39-92B3-BF064FBD7216}"/>
  </bookViews>
  <sheets>
    <sheet name="Site Capacity Calculato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1" l="1"/>
  <c r="C12" i="1"/>
  <c r="E12" i="1" s="1"/>
  <c r="G12" i="1" s="1"/>
  <c r="C11" i="1"/>
  <c r="E11" i="1" s="1"/>
  <c r="G11" i="1" s="1"/>
  <c r="C10" i="1"/>
  <c r="E10" i="1" s="1"/>
  <c r="G10" i="1" s="1"/>
  <c r="C9" i="1"/>
  <c r="E9" i="1" s="1"/>
  <c r="G9" i="1" s="1"/>
  <c r="C8" i="1"/>
  <c r="E8" i="1" s="1"/>
  <c r="G8" i="1" s="1"/>
  <c r="C7" i="1"/>
  <c r="E7" i="1" s="1"/>
  <c r="G7" i="1" s="1"/>
  <c r="C6" i="1"/>
  <c r="E6" i="1" s="1"/>
  <c r="G6" i="1" s="1"/>
  <c r="E13" i="1"/>
  <c r="G13" i="1" s="1"/>
  <c r="F39" i="1"/>
  <c r="C39" i="1"/>
  <c r="F33" i="1"/>
  <c r="O28" i="1"/>
  <c r="O27" i="1"/>
  <c r="O29" i="1" s="1"/>
  <c r="F27" i="1"/>
  <c r="I13" i="1"/>
  <c r="H13" i="1"/>
  <c r="I12" i="1"/>
  <c r="H12" i="1"/>
  <c r="I11" i="1"/>
  <c r="H11" i="1"/>
  <c r="I10" i="1"/>
  <c r="H10" i="1"/>
  <c r="I9" i="1"/>
  <c r="H9" i="1"/>
  <c r="I8" i="1"/>
  <c r="H8" i="1"/>
  <c r="I7" i="1"/>
  <c r="H7" i="1"/>
  <c r="I6" i="1"/>
  <c r="H6" i="1"/>
  <c r="H19" i="1" l="1"/>
  <c r="H18" i="1"/>
  <c r="C17" i="1"/>
  <c r="C19" i="1" s="1"/>
  <c r="C20" i="1" s="1"/>
  <c r="D29" i="1" l="1"/>
  <c r="D35" i="1"/>
  <c r="D23" i="1"/>
  <c r="I26" i="1"/>
  <c r="I24" i="1"/>
  <c r="I32" i="1"/>
  <c r="I30" i="1"/>
  <c r="I37" i="1"/>
  <c r="I35" i="1"/>
  <c r="I36" i="1"/>
  <c r="I29" i="1"/>
  <c r="I25" i="1"/>
  <c r="I23" i="1"/>
  <c r="I31" i="1"/>
  <c r="I38" i="1"/>
  <c r="H26" i="1" l="1"/>
  <c r="H24" i="1"/>
  <c r="J25" i="1"/>
  <c r="K25" i="1" s="1"/>
  <c r="J23" i="1"/>
  <c r="K23" i="1" s="1"/>
  <c r="J24" i="1"/>
  <c r="K24" i="1" s="1"/>
  <c r="J26" i="1"/>
  <c r="K26" i="1" s="1"/>
  <c r="H25" i="1"/>
  <c r="H23" i="1"/>
  <c r="H38" i="1"/>
  <c r="H36" i="1"/>
  <c r="J37" i="1"/>
  <c r="K37" i="1" s="1"/>
  <c r="J35" i="1"/>
  <c r="K35" i="1" s="1"/>
  <c r="H37" i="1"/>
  <c r="H35" i="1"/>
  <c r="J38" i="1"/>
  <c r="K38" i="1" s="1"/>
  <c r="J36" i="1"/>
  <c r="K36" i="1" s="1"/>
  <c r="H29" i="1"/>
  <c r="J32" i="1"/>
  <c r="K32" i="1" s="1"/>
  <c r="J30" i="1"/>
  <c r="K30" i="1" s="1"/>
  <c r="H32" i="1"/>
  <c r="H30" i="1"/>
  <c r="J31" i="1"/>
  <c r="K31" i="1" s="1"/>
  <c r="J29" i="1"/>
  <c r="K29" i="1" s="1"/>
  <c r="H31" i="1"/>
  <c r="K27" i="1" l="1"/>
  <c r="K33" i="1"/>
  <c r="K39" i="1"/>
  <c r="K41" i="1" l="1"/>
  <c r="K42" i="1" s="1"/>
</calcChain>
</file>

<file path=xl/sharedStrings.xml><?xml version="1.0" encoding="utf-8"?>
<sst xmlns="http://schemas.openxmlformats.org/spreadsheetml/2006/main" count="71" uniqueCount="51">
  <si>
    <t>GLA Indicative Site Capacity Calculator</t>
  </si>
  <si>
    <t>Type (select from pulldown menu)</t>
  </si>
  <si>
    <t>GEA per storey (m2)</t>
  </si>
  <si>
    <t>Number of storeys</t>
  </si>
  <si>
    <t>Total GEA per block (m2)</t>
  </si>
  <si>
    <t>Quantity</t>
  </si>
  <si>
    <t>Total GEA per type (m2)</t>
  </si>
  <si>
    <t>Car parking circulation factor</t>
  </si>
  <si>
    <t>Ground floor car parking factor</t>
  </si>
  <si>
    <t>-Select Type-</t>
  </si>
  <si>
    <t>Capacity Calculator</t>
  </si>
  <si>
    <t>Residential GEA*</t>
  </si>
  <si>
    <t>m2</t>
  </si>
  <si>
    <t>Proposed average parking ratio:</t>
  </si>
  <si>
    <t>* If fields are added to Digital Toolkit Record above, ensure formula for Residential GEA is extended to capture all types listed</t>
  </si>
  <si>
    <t>Non-residential</t>
  </si>
  <si>
    <t>Proposed average circulation factor</t>
  </si>
  <si>
    <t>Residential GIA</t>
  </si>
  <si>
    <t>Ground car floor parking factor</t>
  </si>
  <si>
    <t>Residential NIA</t>
  </si>
  <si>
    <t>Tenure</t>
  </si>
  <si>
    <t>Tenure Mix</t>
  </si>
  <si>
    <t>NIA (m2)</t>
  </si>
  <si>
    <t>Type</t>
  </si>
  <si>
    <t>Type Mix</t>
  </si>
  <si>
    <t>NDSS Area (m2)</t>
  </si>
  <si>
    <t>Unit count without parking</t>
  </si>
  <si>
    <t>Unit area including parking</t>
  </si>
  <si>
    <t>Indicative Unit Count</t>
  </si>
  <si>
    <t>Private</t>
  </si>
  <si>
    <t>1 bed</t>
  </si>
  <si>
    <t>2 bed</t>
  </si>
  <si>
    <t>market</t>
  </si>
  <si>
    <t>3 bed</t>
  </si>
  <si>
    <t>affordable</t>
  </si>
  <si>
    <t>4 bed</t>
  </si>
  <si>
    <t>Total</t>
  </si>
  <si>
    <t>intermediate</t>
  </si>
  <si>
    <t>rent</t>
  </si>
  <si>
    <t>Affordable (Intermediate)</t>
  </si>
  <si>
    <t>Affordable (Rented)</t>
  </si>
  <si>
    <t>Indicative Site Capacity</t>
  </si>
  <si>
    <t>Indicative capacity impact of accommodating car parking</t>
  </si>
  <si>
    <t>Notes:</t>
  </si>
  <si>
    <t>- To be used in conjunction with the GLA Optimising Site Capacity: A Design-led Approach LPG</t>
  </si>
  <si>
    <r>
      <t xml:space="preserve">- Editable fields for data input are denoted in </t>
    </r>
    <r>
      <rPr>
        <b/>
        <sz val="8"/>
        <color theme="1"/>
        <rFont val="Founders Grotesk Text"/>
      </rPr>
      <t>white</t>
    </r>
    <r>
      <rPr>
        <sz val="8"/>
        <color theme="1"/>
        <rFont val="Founders Grotesk Text"/>
      </rPr>
      <t>. Figures shown are illustrative.</t>
    </r>
  </si>
  <si>
    <t>- GIA calculated as 90% of GEA</t>
  </si>
  <si>
    <t>- NIA calculated as 70% of GIA (reduced ratio to allow for site and scheme variables that may impact capacity)</t>
  </si>
  <si>
    <t>- Additional circular space is required in shared car parking areas to allow cars in and out of spaces. An conversvative +50% has been assumed through an optimal layout, but more can be added for more complex layouts. No additional space is needed if spaces are on-street.</t>
  </si>
  <si>
    <t>- Assumes up to two-thirds of the ground floor can be used for car parking without reducing the number of homes delivered (with remaining space for active frontage, cycle parking etc). Alternatively, this could be accomodated in a basement, although this may have a larger viability impact</t>
  </si>
  <si>
    <t>- The Tower type has not been included as a SketchUp model in the indicative site capacity toolkit. This type will be included following revisions to fire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</si>
</sst>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10">
    <font>
      <sz val="11"/>
      <color theme="1"/>
      <name val="Calibri"/>
      <family val="2"/>
      <scheme val="minor"/>
    </font>
    <font>
      <sz val="12"/>
      <color theme="1"/>
      <name val="Founders Grotesk Text"/>
    </font>
    <font>
      <sz val="16"/>
      <color theme="1"/>
      <name val="Founders Grotesk Text"/>
    </font>
    <font>
      <b/>
      <sz val="12"/>
      <color theme="1"/>
      <name val="Founders Grotesk Text"/>
    </font>
    <font>
      <sz val="11"/>
      <color theme="1"/>
      <name val="Founders Grotesk Text"/>
    </font>
    <font>
      <b/>
      <sz val="11"/>
      <name val="Founders Grotesk Text"/>
    </font>
    <font>
      <sz val="8"/>
      <color theme="1"/>
      <name val="Founders Grotesk Text"/>
    </font>
    <font>
      <b/>
      <sz val="11"/>
      <color theme="1"/>
      <name val="Founders Grotesk Text"/>
    </font>
    <font>
      <sz val="11"/>
      <name val="Founders Grotesk Text"/>
    </font>
    <font>
      <b/>
      <sz val="8"/>
      <color theme="1"/>
      <name val="Founders Grotesk Text"/>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top/>
      <bottom style="thin">
        <color auto="1"/>
      </bottom>
      <diagonal/>
    </border>
  </borders>
  <cellStyleXfs count="1">
    <xf numFmtId="0" fontId="0" fillId="0" borderId="0"/>
  </cellStyleXfs>
  <cellXfs count="78">
    <xf numFmtId="0" fontId="0" fillId="0" borderId="0" xfId="0"/>
    <xf numFmtId="0" fontId="1" fillId="0" borderId="0" xfId="0" applyFont="1" applyProtection="1">
      <protection locked="0"/>
    </xf>
    <xf numFmtId="0" fontId="2" fillId="2" borderId="0" xfId="0" applyFont="1" applyFill="1" applyProtection="1">
      <protection locked="0"/>
    </xf>
    <xf numFmtId="0" fontId="1" fillId="2" borderId="0" xfId="0" applyFont="1" applyFill="1" applyProtection="1">
      <protection locked="0"/>
    </xf>
    <xf numFmtId="0" fontId="1" fillId="2" borderId="1" xfId="0" applyFont="1" applyFill="1" applyBorder="1" applyAlignment="1" applyProtection="1">
      <alignment horizontal="center" vertical="center" wrapText="1"/>
      <protection locked="0"/>
    </xf>
    <xf numFmtId="0" fontId="1" fillId="2" borderId="0" xfId="0" applyFont="1" applyFill="1" applyAlignment="1" applyProtection="1">
      <alignment wrapText="1"/>
      <protection locked="0"/>
    </xf>
    <xf numFmtId="49" fontId="1" fillId="3" borderId="1" xfId="0" applyNumberFormat="1" applyFont="1" applyFill="1" applyBorder="1" applyAlignment="1" applyProtection="1">
      <alignment horizontal="center"/>
      <protection locked="0"/>
    </xf>
    <xf numFmtId="164" fontId="1" fillId="2" borderId="1" xfId="0" applyNumberFormat="1" applyFont="1" applyFill="1" applyBorder="1" applyAlignment="1" applyProtection="1">
      <alignment horizontal="center"/>
      <protection locked="0"/>
    </xf>
    <xf numFmtId="0" fontId="1" fillId="3" borderId="1" xfId="0" applyFont="1" applyFill="1" applyBorder="1" applyAlignment="1" applyProtection="1">
      <alignment horizontal="center"/>
      <protection locked="0"/>
    </xf>
    <xf numFmtId="0" fontId="1" fillId="2" borderId="1" xfId="0" applyFont="1" applyFill="1" applyBorder="1" applyAlignment="1" applyProtection="1">
      <alignment horizontal="center"/>
      <protection locked="0"/>
    </xf>
    <xf numFmtId="1" fontId="1" fillId="3" borderId="1" xfId="0" applyNumberFormat="1" applyFont="1" applyFill="1" applyBorder="1" applyAlignment="1" applyProtection="1">
      <alignment horizontal="center"/>
      <protection locked="0"/>
    </xf>
    <xf numFmtId="2" fontId="0" fillId="2" borderId="1" xfId="0" applyNumberFormat="1" applyFill="1" applyBorder="1" applyAlignment="1">
      <alignment horizontal="center"/>
    </xf>
    <xf numFmtId="0" fontId="0" fillId="2" borderId="0" xfId="0" applyFill="1"/>
    <xf numFmtId="0" fontId="3" fillId="2" borderId="0" xfId="0" applyFont="1" applyFill="1" applyProtection="1">
      <protection locked="0"/>
    </xf>
    <xf numFmtId="0" fontId="4" fillId="2" borderId="2" xfId="0" applyFont="1" applyFill="1" applyBorder="1" applyAlignment="1" applyProtection="1">
      <alignment horizontal="center"/>
      <protection locked="0"/>
    </xf>
    <xf numFmtId="3" fontId="5" fillId="4" borderId="3" xfId="0" applyNumberFormat="1" applyFont="1" applyFill="1" applyBorder="1" applyAlignment="1">
      <alignment horizontal="center"/>
    </xf>
    <xf numFmtId="0" fontId="4" fillId="2" borderId="0" xfId="0" applyFont="1" applyFill="1" applyProtection="1">
      <protection locked="0"/>
    </xf>
    <xf numFmtId="0" fontId="3" fillId="2" borderId="0" xfId="0" applyFont="1" applyFill="1" applyAlignment="1" applyProtection="1">
      <alignment horizontal="left"/>
      <protection locked="0"/>
    </xf>
    <xf numFmtId="0" fontId="6" fillId="2" borderId="0" xfId="0" applyFont="1" applyFill="1" applyAlignment="1" applyProtection="1">
      <alignment vertical="top" wrapText="1"/>
      <protection locked="0"/>
    </xf>
    <xf numFmtId="0" fontId="7" fillId="3" borderId="1" xfId="0" applyFont="1" applyFill="1" applyBorder="1" applyAlignment="1" applyProtection="1">
      <alignment horizontal="right"/>
      <protection locked="0"/>
    </xf>
    <xf numFmtId="3" fontId="4" fillId="3" borderId="4" xfId="0" applyNumberFormat="1" applyFont="1" applyFill="1" applyBorder="1" applyAlignment="1">
      <alignment horizontal="center"/>
    </xf>
    <xf numFmtId="165" fontId="1" fillId="2" borderId="0" xfId="0" applyNumberFormat="1" applyFont="1" applyFill="1" applyProtection="1">
      <protection locked="0"/>
    </xf>
    <xf numFmtId="0" fontId="4" fillId="2" borderId="1" xfId="0" applyFont="1" applyFill="1" applyBorder="1" applyAlignment="1" applyProtection="1">
      <alignment horizontal="center"/>
      <protection locked="0"/>
    </xf>
    <xf numFmtId="3" fontId="4" fillId="2" borderId="4" xfId="0" applyNumberFormat="1" applyFont="1" applyFill="1" applyBorder="1" applyAlignment="1">
      <alignment horizontal="center"/>
    </xf>
    <xf numFmtId="0" fontId="4" fillId="2" borderId="1"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protection locked="0"/>
    </xf>
    <xf numFmtId="9" fontId="5" fillId="0" borderId="9" xfId="0" applyNumberFormat="1" applyFont="1" applyBorder="1" applyAlignment="1" applyProtection="1">
      <alignment horizontal="center"/>
      <protection locked="0"/>
    </xf>
    <xf numFmtId="1" fontId="4" fillId="2" borderId="10" xfId="0" applyNumberFormat="1" applyFont="1" applyFill="1" applyBorder="1" applyAlignment="1" applyProtection="1">
      <alignment horizontal="center"/>
      <protection locked="0"/>
    </xf>
    <xf numFmtId="164" fontId="4" fillId="2" borderId="4" xfId="0" applyNumberFormat="1" applyFont="1" applyFill="1" applyBorder="1" applyAlignment="1">
      <alignment horizontal="center"/>
    </xf>
    <xf numFmtId="164" fontId="4" fillId="2" borderId="1" xfId="0" applyNumberFormat="1" applyFont="1" applyFill="1" applyBorder="1" applyAlignment="1" applyProtection="1">
      <alignment horizontal="center"/>
      <protection locked="0"/>
    </xf>
    <xf numFmtId="1" fontId="4" fillId="2" borderId="4" xfId="0" applyNumberFormat="1" applyFont="1" applyFill="1" applyBorder="1" applyAlignment="1">
      <alignment horizontal="center"/>
    </xf>
    <xf numFmtId="0" fontId="0" fillId="5" borderId="0" xfId="0" applyFill="1"/>
    <xf numFmtId="9" fontId="5" fillId="0" borderId="14" xfId="0" applyNumberFormat="1" applyFont="1" applyBorder="1" applyAlignment="1" applyProtection="1">
      <alignment horizontal="center"/>
      <protection locked="0"/>
    </xf>
    <xf numFmtId="1" fontId="4" fillId="2" borderId="15" xfId="0" applyNumberFormat="1" applyFont="1" applyFill="1" applyBorder="1" applyAlignment="1" applyProtection="1">
      <alignment horizontal="center"/>
      <protection locked="0"/>
    </xf>
    <xf numFmtId="164"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9" fontId="0" fillId="3" borderId="16" xfId="0" applyNumberFormat="1" applyFill="1" applyBorder="1"/>
    <xf numFmtId="9" fontId="0" fillId="5" borderId="0" xfId="0" applyNumberFormat="1" applyFill="1"/>
    <xf numFmtId="9" fontId="0" fillId="3" borderId="17" xfId="0" applyNumberFormat="1" applyFill="1" applyBorder="1"/>
    <xf numFmtId="9" fontId="5" fillId="0" borderId="18" xfId="0" applyNumberFormat="1" applyFont="1" applyBorder="1" applyAlignment="1" applyProtection="1">
      <alignment horizontal="center"/>
      <protection locked="0"/>
    </xf>
    <xf numFmtId="0" fontId="4" fillId="2" borderId="0" xfId="0" applyFont="1" applyFill="1" applyAlignment="1" applyProtection="1">
      <alignment horizontal="center"/>
      <protection locked="0"/>
    </xf>
    <xf numFmtId="9" fontId="8" fillId="2" borderId="0" xfId="0" applyNumberFormat="1" applyFont="1" applyFill="1" applyAlignment="1">
      <alignment horizontal="center"/>
    </xf>
    <xf numFmtId="1" fontId="4" fillId="2" borderId="0" xfId="0" applyNumberFormat="1" applyFont="1" applyFill="1" applyAlignment="1" applyProtection="1">
      <alignment horizontal="center"/>
      <protection locked="0"/>
    </xf>
    <xf numFmtId="164" fontId="4" fillId="2" borderId="0" xfId="0" applyNumberFormat="1" applyFont="1" applyFill="1" applyAlignment="1" applyProtection="1">
      <alignment horizontal="center"/>
      <protection locked="0"/>
    </xf>
    <xf numFmtId="1" fontId="4" fillId="2" borderId="0" xfId="0" applyNumberFormat="1" applyFont="1" applyFill="1" applyAlignment="1">
      <alignment horizontal="center"/>
    </xf>
    <xf numFmtId="166" fontId="0" fillId="5" borderId="0" xfId="0" applyNumberFormat="1" applyFill="1"/>
    <xf numFmtId="9" fontId="5" fillId="2" borderId="0" xfId="0" applyNumberFormat="1" applyFont="1" applyFill="1" applyAlignment="1" applyProtection="1">
      <alignment horizontal="center"/>
      <protection locked="0"/>
    </xf>
    <xf numFmtId="9" fontId="4" fillId="2" borderId="1" xfId="0" applyNumberFormat="1" applyFont="1" applyFill="1" applyBorder="1" applyAlignment="1">
      <alignment horizontal="center"/>
    </xf>
    <xf numFmtId="0" fontId="7" fillId="2" borderId="0" xfId="0" applyFont="1" applyFill="1" applyAlignment="1" applyProtection="1">
      <alignment horizontal="right"/>
      <protection locked="0"/>
    </xf>
    <xf numFmtId="1" fontId="7" fillId="2" borderId="19" xfId="0" applyNumberFormat="1" applyFont="1" applyFill="1" applyBorder="1" applyAlignment="1">
      <alignment horizontal="center"/>
    </xf>
    <xf numFmtId="49" fontId="6" fillId="2" borderId="20" xfId="0" applyNumberFormat="1" applyFont="1" applyFill="1" applyBorder="1" applyAlignment="1" applyProtection="1">
      <alignment vertical="top"/>
      <protection locked="0"/>
    </xf>
    <xf numFmtId="49" fontId="6" fillId="2" borderId="0" xfId="0" applyNumberFormat="1" applyFont="1" applyFill="1" applyAlignment="1" applyProtection="1">
      <alignment vertical="top"/>
      <protection locked="0"/>
    </xf>
    <xf numFmtId="0" fontId="0" fillId="0" borderId="0" xfId="0" applyProtection="1">
      <protection locked="0"/>
    </xf>
    <xf numFmtId="49" fontId="6" fillId="2" borderId="0" xfId="0" applyNumberFormat="1" applyFont="1" applyFill="1" applyAlignment="1" applyProtection="1">
      <alignment vertical="top"/>
      <protection locked="0"/>
    </xf>
    <xf numFmtId="0" fontId="6" fillId="2" borderId="0" xfId="0" applyFont="1" applyFill="1" applyAlignment="1" applyProtection="1">
      <alignment horizontal="left" vertical="top" wrapText="1"/>
      <protection locked="0"/>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9" fontId="5" fillId="2" borderId="5" xfId="0" applyNumberFormat="1" applyFont="1" applyFill="1" applyBorder="1" applyAlignment="1" applyProtection="1">
      <alignment horizontal="center" vertical="center"/>
      <protection locked="0"/>
    </xf>
    <xf numFmtId="9" fontId="5" fillId="2" borderId="12" xfId="0" applyNumberFormat="1" applyFont="1" applyFill="1" applyBorder="1" applyAlignment="1" applyProtection="1">
      <alignment horizontal="center" vertical="center"/>
      <protection locked="0"/>
    </xf>
    <xf numFmtId="9" fontId="5" fillId="2" borderId="4" xfId="0" applyNumberFormat="1" applyFont="1" applyFill="1" applyBorder="1" applyAlignment="1" applyProtection="1">
      <alignment horizontal="center" vertical="center"/>
      <protection locked="0"/>
    </xf>
    <xf numFmtId="3" fontId="4" fillId="5" borderId="7" xfId="0" applyNumberFormat="1" applyFont="1" applyFill="1" applyBorder="1" applyAlignment="1">
      <alignment horizontal="center" vertical="center"/>
    </xf>
    <xf numFmtId="3" fontId="4" fillId="5" borderId="13" xfId="0" applyNumberFormat="1" applyFont="1" applyFill="1" applyBorder="1" applyAlignment="1">
      <alignment horizontal="center" vertical="center"/>
    </xf>
    <xf numFmtId="3" fontId="4" fillId="5" borderId="10" xfId="0" applyNumberFormat="1" applyFont="1" applyFill="1" applyBorder="1" applyAlignment="1">
      <alignment horizontal="center" vertical="center"/>
    </xf>
    <xf numFmtId="0" fontId="4" fillId="2" borderId="2" xfId="0" applyFont="1" applyFill="1" applyBorder="1" applyAlignment="1" applyProtection="1">
      <alignment horizontal="center" vertical="center" wrapText="1"/>
      <protection locked="0"/>
    </xf>
    <xf numFmtId="166" fontId="5" fillId="2" borderId="1" xfId="0" applyNumberFormat="1" applyFont="1" applyFill="1" applyBorder="1" applyAlignment="1" applyProtection="1">
      <alignment horizontal="center" vertical="center"/>
      <protection locked="0"/>
    </xf>
    <xf numFmtId="3" fontId="4" fillId="2" borderId="15" xfId="0" applyNumberFormat="1" applyFont="1" applyFill="1" applyBorder="1" applyAlignment="1">
      <alignment horizontal="center" vertical="center"/>
    </xf>
    <xf numFmtId="49" fontId="6" fillId="2" borderId="0" xfId="0" applyNumberFormat="1" applyFont="1" applyFill="1" applyAlignment="1" applyProtection="1">
      <alignment vertical="top"/>
      <protection locked="0"/>
    </xf>
    <xf numFmtId="0" fontId="6" fillId="2" borderId="0" xfId="0" quotePrefix="1" applyFont="1" applyFill="1" applyAlignment="1" applyProtection="1">
      <alignment horizontal="left" vertical="top" wrapText="1"/>
      <protection locked="0"/>
    </xf>
    <xf numFmtId="0" fontId="4" fillId="2" borderId="6"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3" fontId="4" fillId="2" borderId="7" xfId="0" applyNumberFormat="1" applyFont="1" applyFill="1" applyBorder="1" applyAlignment="1">
      <alignment horizontal="center" vertical="center"/>
    </xf>
    <xf numFmtId="3" fontId="4" fillId="2" borderId="13" xfId="0" applyNumberFormat="1" applyFont="1" applyFill="1" applyBorder="1" applyAlignment="1">
      <alignment horizontal="center" vertical="center"/>
    </xf>
    <xf numFmtId="3" fontId="4" fillId="2" borderId="10" xfId="0" applyNumberFormat="1" applyFont="1" applyFill="1" applyBorder="1" applyAlignment="1">
      <alignment horizontal="center" vertical="center"/>
    </xf>
    <xf numFmtId="49" fontId="6" fillId="2" borderId="0" xfId="0" applyNumberFormat="1" applyFont="1" applyFill="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E570F-3307-4460-BBDE-0851DC72CC3B}">
  <dimension ref="A1:O50"/>
  <sheetViews>
    <sheetView tabSelected="1" zoomScale="90" zoomScaleNormal="90" workbookViewId="0">
      <selection activeCell="F11" sqref="F11"/>
    </sheetView>
  </sheetViews>
  <sheetFormatPr defaultRowHeight="14.6"/>
  <cols>
    <col min="2" max="2" width="24.15234375" customWidth="1"/>
    <col min="3" max="3" width="11.15234375" customWidth="1"/>
    <col min="4" max="4" width="10.3828125" customWidth="1"/>
    <col min="7" max="7" width="16.15234375" customWidth="1"/>
    <col min="8" max="8" width="10.84375" customWidth="1"/>
    <col min="9" max="9" width="12.69140625" customWidth="1"/>
    <col min="11" max="11" width="14" customWidth="1"/>
  </cols>
  <sheetData>
    <row r="1" spans="1:11" ht="15.45">
      <c r="A1" s="1"/>
      <c r="B1" s="1"/>
      <c r="C1" s="1"/>
      <c r="D1" s="1"/>
      <c r="E1" s="1"/>
      <c r="F1" s="1"/>
      <c r="G1" s="1"/>
      <c r="H1" s="1"/>
      <c r="I1" s="1"/>
      <c r="J1" s="1"/>
    </row>
    <row r="2" spans="1:11" ht="19.75">
      <c r="A2" s="1"/>
      <c r="B2" s="2" t="s">
        <v>0</v>
      </c>
      <c r="C2" s="3"/>
      <c r="D2" s="3"/>
      <c r="E2" s="3"/>
      <c r="F2" s="3"/>
      <c r="G2" s="3"/>
      <c r="H2" s="3"/>
      <c r="I2" s="3"/>
      <c r="J2" s="3"/>
      <c r="K2" s="3"/>
    </row>
    <row r="3" spans="1:11" ht="15.45">
      <c r="A3" s="1"/>
      <c r="B3" s="3"/>
      <c r="C3" s="3"/>
      <c r="D3" s="3"/>
      <c r="E3" s="3"/>
      <c r="F3" s="3"/>
      <c r="G3" s="3"/>
      <c r="H3" s="3"/>
      <c r="I3" s="3"/>
      <c r="J3" s="3"/>
      <c r="K3" s="3"/>
    </row>
    <row r="4" spans="1:11" ht="15.45">
      <c r="A4" s="1"/>
      <c r="B4" s="3"/>
      <c r="C4" s="3"/>
      <c r="D4" s="3"/>
      <c r="E4" s="3"/>
      <c r="F4" s="3"/>
      <c r="G4" s="3"/>
      <c r="H4" s="3"/>
      <c r="I4" s="3"/>
      <c r="J4" s="3"/>
      <c r="K4" s="3"/>
    </row>
    <row r="5" spans="1:11" ht="62.7" customHeight="1">
      <c r="A5" s="1"/>
      <c r="B5" s="4" t="s">
        <v>1</v>
      </c>
      <c r="C5" s="4" t="s">
        <v>2</v>
      </c>
      <c r="D5" s="4" t="s">
        <v>3</v>
      </c>
      <c r="E5" s="4" t="s">
        <v>4</v>
      </c>
      <c r="F5" s="4" t="s">
        <v>5</v>
      </c>
      <c r="G5" s="4" t="s">
        <v>6</v>
      </c>
      <c r="H5" s="4" t="s">
        <v>7</v>
      </c>
      <c r="I5" s="4" t="s">
        <v>8</v>
      </c>
      <c r="J5" s="5"/>
      <c r="K5" s="5"/>
    </row>
    <row r="6" spans="1:11" ht="15.45">
      <c r="A6" s="1"/>
      <c r="B6" s="6" t="s">
        <v>9</v>
      </c>
      <c r="C6" s="7">
        <f>IF(B6="Terrace",55,IF(B6="Linear Urban Block - All Storeys - short",452.7,IF(B6="Villa Block",430,IF(B6="Tower",516.5,IF(B6="4 Storey Linear Urban Block - long","462",IF(B6="5 Storey Linear Urban Block - long","503.9",IF(B6="6 Storey Linear Urban Block - long","545.8",IF(B6="7 Storey Linear Urban Block - long","587.7",IF(B6="8 Storey Linear Urban Block - long","629.6",0)))))))))</f>
        <v>0</v>
      </c>
      <c r="D6" s="8">
        <v>0</v>
      </c>
      <c r="E6" s="9">
        <f t="shared" ref="E6:E13" si="0">C6*D6</f>
        <v>0</v>
      </c>
      <c r="F6" s="10">
        <v>0</v>
      </c>
      <c r="G6" s="7">
        <f t="shared" ref="G6:G13" si="1">E6*F6</f>
        <v>0</v>
      </c>
      <c r="H6" s="11" t="str">
        <f>IF(B6="-Select Type-","",IF(B6="Terrace",1,1.5))</f>
        <v/>
      </c>
      <c r="I6" s="11" t="str">
        <f>IF(B6="-Select Type-","",IF(B6="Terrace",1,1-(0.67*1/D6)))</f>
        <v/>
      </c>
      <c r="J6" s="12"/>
      <c r="K6" s="12"/>
    </row>
    <row r="7" spans="1:11" ht="15.45">
      <c r="A7" s="1"/>
      <c r="B7" s="6" t="s">
        <v>9</v>
      </c>
      <c r="C7" s="7">
        <f t="shared" ref="C7:C13" si="2">IF(B7="Terrace",55,IF(B7="Linear Urban Block - All Storeys - short",452.7,IF(B7="Villa Block",430,IF(B7="Tower",516.5,IF(B7="4 Storey Linear Urban Block - long","462",IF(B7="5 Storey Linear Urban Block - long","503.9",IF(B7="6 Storey Linear Urban Block - long","545.8",IF(B7="7 Storey Linear Urban Block - long","587.7",IF(B7="8 Storey Linear Urban Block - long","629.6",0)))))))))</f>
        <v>0</v>
      </c>
      <c r="D7" s="8">
        <v>0</v>
      </c>
      <c r="E7" s="9">
        <f t="shared" si="0"/>
        <v>0</v>
      </c>
      <c r="F7" s="10">
        <v>0</v>
      </c>
      <c r="G7" s="7">
        <f t="shared" si="1"/>
        <v>0</v>
      </c>
      <c r="H7" s="11" t="str">
        <f t="shared" ref="H7:H13" si="3">IF(B7="-Select Type-","",IF(B7="Terrace",1,1.5))</f>
        <v/>
      </c>
      <c r="I7" s="11" t="str">
        <f t="shared" ref="I7:I13" si="4">IF(B7="-Select Type-","",IF(B7="Terrace",1,1-(0.67*1/D7)))</f>
        <v/>
      </c>
      <c r="J7" s="12"/>
      <c r="K7" s="12"/>
    </row>
    <row r="8" spans="1:11" ht="15.45">
      <c r="A8" s="1"/>
      <c r="B8" s="6" t="s">
        <v>9</v>
      </c>
      <c r="C8" s="7">
        <f t="shared" si="2"/>
        <v>0</v>
      </c>
      <c r="D8" s="8">
        <v>0</v>
      </c>
      <c r="E8" s="9">
        <f t="shared" si="0"/>
        <v>0</v>
      </c>
      <c r="F8" s="10">
        <v>0</v>
      </c>
      <c r="G8" s="7">
        <f t="shared" si="1"/>
        <v>0</v>
      </c>
      <c r="H8" s="11" t="str">
        <f t="shared" si="3"/>
        <v/>
      </c>
      <c r="I8" s="11" t="str">
        <f t="shared" si="4"/>
        <v/>
      </c>
      <c r="J8" s="12"/>
      <c r="K8" s="12"/>
    </row>
    <row r="9" spans="1:11" ht="15.45">
      <c r="A9" s="1"/>
      <c r="B9" s="6" t="s">
        <v>9</v>
      </c>
      <c r="C9" s="7">
        <f t="shared" si="2"/>
        <v>0</v>
      </c>
      <c r="D9" s="8">
        <v>0</v>
      </c>
      <c r="E9" s="9">
        <f t="shared" si="0"/>
        <v>0</v>
      </c>
      <c r="F9" s="10">
        <v>0</v>
      </c>
      <c r="G9" s="7">
        <f t="shared" si="1"/>
        <v>0</v>
      </c>
      <c r="H9" s="11" t="str">
        <f t="shared" si="3"/>
        <v/>
      </c>
      <c r="I9" s="11" t="str">
        <f t="shared" si="4"/>
        <v/>
      </c>
      <c r="J9" s="12"/>
      <c r="K9" s="12"/>
    </row>
    <row r="10" spans="1:11" ht="15.45">
      <c r="A10" s="1"/>
      <c r="B10" s="6" t="s">
        <v>9</v>
      </c>
      <c r="C10" s="7">
        <f t="shared" si="2"/>
        <v>0</v>
      </c>
      <c r="D10" s="8">
        <v>0</v>
      </c>
      <c r="E10" s="9">
        <f t="shared" si="0"/>
        <v>0</v>
      </c>
      <c r="F10" s="10">
        <v>0</v>
      </c>
      <c r="G10" s="7">
        <f t="shared" si="1"/>
        <v>0</v>
      </c>
      <c r="H10" s="11" t="str">
        <f t="shared" si="3"/>
        <v/>
      </c>
      <c r="I10" s="11" t="str">
        <f t="shared" si="4"/>
        <v/>
      </c>
      <c r="J10" s="3"/>
      <c r="K10" s="3"/>
    </row>
    <row r="11" spans="1:11" ht="15.45">
      <c r="A11" s="1"/>
      <c r="B11" s="6" t="s">
        <v>9</v>
      </c>
      <c r="C11" s="7">
        <f t="shared" si="2"/>
        <v>0</v>
      </c>
      <c r="D11" s="8">
        <v>0</v>
      </c>
      <c r="E11" s="9">
        <f t="shared" si="0"/>
        <v>0</v>
      </c>
      <c r="F11" s="10">
        <v>0</v>
      </c>
      <c r="G11" s="7">
        <f t="shared" si="1"/>
        <v>0</v>
      </c>
      <c r="H11" s="11" t="str">
        <f t="shared" si="3"/>
        <v/>
      </c>
      <c r="I11" s="11" t="str">
        <f t="shared" si="4"/>
        <v/>
      </c>
      <c r="J11" s="3"/>
      <c r="K11" s="3"/>
    </row>
    <row r="12" spans="1:11" ht="16.5" customHeight="1">
      <c r="A12" s="1"/>
      <c r="B12" s="6" t="s">
        <v>9</v>
      </c>
      <c r="C12" s="7">
        <f t="shared" si="2"/>
        <v>0</v>
      </c>
      <c r="D12" s="8">
        <v>0</v>
      </c>
      <c r="E12" s="9">
        <f t="shared" si="0"/>
        <v>0</v>
      </c>
      <c r="F12" s="10">
        <v>0</v>
      </c>
      <c r="G12" s="7">
        <f t="shared" si="1"/>
        <v>0</v>
      </c>
      <c r="H12" s="11" t="str">
        <f t="shared" si="3"/>
        <v/>
      </c>
      <c r="I12" s="11" t="str">
        <f t="shared" si="4"/>
        <v/>
      </c>
      <c r="J12" s="3"/>
      <c r="K12" s="3"/>
    </row>
    <row r="13" spans="1:11" ht="15.45">
      <c r="A13" s="1"/>
      <c r="B13" s="6" t="s">
        <v>9</v>
      </c>
      <c r="C13" s="7">
        <f t="shared" si="2"/>
        <v>0</v>
      </c>
      <c r="D13" s="8">
        <v>0</v>
      </c>
      <c r="E13" s="9">
        <f t="shared" si="0"/>
        <v>0</v>
      </c>
      <c r="F13" s="10">
        <v>0</v>
      </c>
      <c r="G13" s="7">
        <f t="shared" si="1"/>
        <v>0</v>
      </c>
      <c r="H13" s="11" t="str">
        <f t="shared" si="3"/>
        <v/>
      </c>
      <c r="I13" s="11" t="str">
        <f t="shared" si="4"/>
        <v/>
      </c>
      <c r="J13" s="3"/>
      <c r="K13" s="3"/>
    </row>
    <row r="14" spans="1:11" ht="15.45">
      <c r="A14" s="1"/>
      <c r="B14" s="3"/>
      <c r="C14" s="3"/>
      <c r="D14" s="3"/>
      <c r="E14" s="3"/>
      <c r="F14" s="3"/>
      <c r="G14" s="3"/>
      <c r="H14" s="3"/>
      <c r="I14" s="3"/>
      <c r="J14" s="3"/>
      <c r="K14" s="3"/>
    </row>
    <row r="15" spans="1:11" ht="15.45">
      <c r="A15" s="1"/>
      <c r="B15" s="13" t="s">
        <v>10</v>
      </c>
      <c r="C15" s="3"/>
      <c r="D15" s="3"/>
      <c r="E15" s="3"/>
      <c r="F15" s="3"/>
      <c r="G15" s="3"/>
      <c r="H15" s="3"/>
      <c r="I15" s="3"/>
      <c r="J15" s="3"/>
      <c r="K15" s="3"/>
    </row>
    <row r="16" spans="1:11" ht="15.9" thickBot="1">
      <c r="A16" s="1"/>
      <c r="B16" s="3"/>
      <c r="C16" s="3"/>
      <c r="D16" s="3"/>
      <c r="E16" s="3"/>
      <c r="F16" s="3"/>
      <c r="G16" s="3"/>
      <c r="H16" s="3"/>
      <c r="I16" s="3"/>
      <c r="J16" s="3"/>
      <c r="K16" s="3"/>
    </row>
    <row r="17" spans="1:15" ht="16.5" customHeight="1" thickBot="1">
      <c r="A17" s="1"/>
      <c r="B17" s="14" t="s">
        <v>11</v>
      </c>
      <c r="C17" s="15">
        <f>SUM(G6:G13)</f>
        <v>0</v>
      </c>
      <c r="D17" s="16" t="s">
        <v>12</v>
      </c>
      <c r="E17" s="17" t="s">
        <v>13</v>
      </c>
      <c r="F17" s="3"/>
      <c r="G17" s="18"/>
      <c r="H17" s="19"/>
      <c r="I17" s="18"/>
      <c r="J17" s="56" t="s">
        <v>14</v>
      </c>
      <c r="K17" s="56"/>
    </row>
    <row r="18" spans="1:15" ht="15" customHeight="1">
      <c r="A18" s="1"/>
      <c r="B18" s="14" t="s">
        <v>15</v>
      </c>
      <c r="C18" s="20">
        <v>0</v>
      </c>
      <c r="D18" s="16" t="s">
        <v>12</v>
      </c>
      <c r="E18" s="3" t="s">
        <v>16</v>
      </c>
      <c r="F18" s="3"/>
      <c r="G18" s="18"/>
      <c r="H18" s="21" t="e">
        <f>SUMPRODUCT(G6:G13,H6:H13)/SUM(G6:G13)</f>
        <v>#DIV/0!</v>
      </c>
      <c r="I18" s="18"/>
      <c r="J18" s="56"/>
      <c r="K18" s="56"/>
    </row>
    <row r="19" spans="1:15" ht="15.45">
      <c r="A19" s="1"/>
      <c r="B19" s="22" t="s">
        <v>17</v>
      </c>
      <c r="C19" s="23">
        <f>(C17-C18)*90%</f>
        <v>0</v>
      </c>
      <c r="D19" s="16" t="s">
        <v>12</v>
      </c>
      <c r="E19" s="3" t="s">
        <v>18</v>
      </c>
      <c r="F19" s="3"/>
      <c r="G19" s="18"/>
      <c r="H19" s="21" t="e">
        <f>SUMPRODUCT(G6:G13,I6:I13)/SUM(G6:G13)</f>
        <v>#DIV/0!</v>
      </c>
      <c r="I19" s="18"/>
      <c r="J19" s="18"/>
      <c r="K19" s="18"/>
    </row>
    <row r="20" spans="1:15" ht="15.45">
      <c r="A20" s="1"/>
      <c r="B20" s="22" t="s">
        <v>19</v>
      </c>
      <c r="C20" s="23">
        <f>C19*70%</f>
        <v>0</v>
      </c>
      <c r="D20" s="16" t="s">
        <v>12</v>
      </c>
      <c r="E20" s="18"/>
      <c r="F20" s="18"/>
      <c r="G20" s="18"/>
      <c r="H20" s="18"/>
      <c r="I20" s="18"/>
      <c r="J20" s="18"/>
      <c r="K20" s="18"/>
    </row>
    <row r="21" spans="1:15" ht="15.45">
      <c r="A21" s="1"/>
      <c r="B21" s="16"/>
      <c r="C21" s="16"/>
      <c r="D21" s="16"/>
      <c r="E21" s="16"/>
      <c r="F21" s="16"/>
      <c r="G21" s="16"/>
      <c r="H21" s="16"/>
      <c r="I21" s="16"/>
      <c r="J21" s="3"/>
      <c r="K21" s="3"/>
    </row>
    <row r="22" spans="1:15" ht="59.15" customHeight="1" thickBot="1">
      <c r="A22" s="1"/>
      <c r="B22" s="24" t="s">
        <v>20</v>
      </c>
      <c r="C22" s="25" t="s">
        <v>21</v>
      </c>
      <c r="D22" s="24" t="s">
        <v>22</v>
      </c>
      <c r="E22" s="24" t="s">
        <v>23</v>
      </c>
      <c r="F22" s="25" t="s">
        <v>24</v>
      </c>
      <c r="G22" s="26" t="s">
        <v>25</v>
      </c>
      <c r="H22" s="26" t="s">
        <v>26</v>
      </c>
      <c r="I22" s="26" t="s">
        <v>27</v>
      </c>
      <c r="J22" s="26"/>
      <c r="K22" s="26" t="s">
        <v>28</v>
      </c>
    </row>
    <row r="23" spans="1:15" ht="15.9" thickBot="1">
      <c r="A23" s="1"/>
      <c r="B23" s="57" t="s">
        <v>29</v>
      </c>
      <c r="C23" s="60">
        <v>0.5</v>
      </c>
      <c r="D23" s="63">
        <f>C20*C23</f>
        <v>0</v>
      </c>
      <c r="E23" s="27" t="s">
        <v>30</v>
      </c>
      <c r="F23" s="28">
        <v>0.3</v>
      </c>
      <c r="G23" s="29">
        <v>50</v>
      </c>
      <c r="H23" s="30">
        <f>ROUNDDOWN((D23*F23)/G23,0)</f>
        <v>0</v>
      </c>
      <c r="I23" s="31" t="e">
        <f>G23+2.4*4.8*$H$18*$H$17*$H$19</f>
        <v>#DIV/0!</v>
      </c>
      <c r="J23" s="30" t="e">
        <f>(D23*F23)/I23</f>
        <v>#DIV/0!</v>
      </c>
      <c r="K23" s="32" t="e">
        <f>ROUNDDOWN(J23,0)</f>
        <v>#DIV/0!</v>
      </c>
      <c r="M23" s="33"/>
      <c r="N23" s="33"/>
      <c r="O23" s="33"/>
    </row>
    <row r="24" spans="1:15" ht="15.45">
      <c r="A24" s="1"/>
      <c r="B24" s="58"/>
      <c r="C24" s="61"/>
      <c r="D24" s="64"/>
      <c r="E24" s="14" t="s">
        <v>31</v>
      </c>
      <c r="F24" s="34">
        <v>0.4</v>
      </c>
      <c r="G24" s="35">
        <v>70</v>
      </c>
      <c r="H24" s="36">
        <f>ROUNDDOWN((D23*F24)/G24,0)</f>
        <v>0</v>
      </c>
      <c r="I24" s="31" t="e">
        <f>G24+2.4*4.8*$H$18*$H$17*$H$19</f>
        <v>#DIV/0!</v>
      </c>
      <c r="J24" s="36" t="e">
        <f>(D23*F24)/I24</f>
        <v>#DIV/0!</v>
      </c>
      <c r="K24" s="37" t="e">
        <f t="shared" ref="K24:K32" si="5">ROUNDDOWN(J24,0)</f>
        <v>#DIV/0!</v>
      </c>
      <c r="M24" s="33" t="s">
        <v>32</v>
      </c>
      <c r="N24" s="38">
        <v>0.5</v>
      </c>
      <c r="O24" s="39">
        <v>0.5</v>
      </c>
    </row>
    <row r="25" spans="1:15" ht="15.9" thickBot="1">
      <c r="A25" s="1"/>
      <c r="B25" s="58"/>
      <c r="C25" s="61"/>
      <c r="D25" s="64"/>
      <c r="E25" s="14" t="s">
        <v>33</v>
      </c>
      <c r="F25" s="34">
        <v>0.3</v>
      </c>
      <c r="G25" s="35">
        <v>86</v>
      </c>
      <c r="H25" s="36">
        <f>ROUNDDOWN((D23*F25)/G25,0)</f>
        <v>0</v>
      </c>
      <c r="I25" s="31" t="e">
        <f>G25+2.4*4.8*$H$18*$H$17*$H$19</f>
        <v>#DIV/0!</v>
      </c>
      <c r="J25" s="36" t="e">
        <f>(D23*F25)/I25</f>
        <v>#DIV/0!</v>
      </c>
      <c r="K25" s="37" t="e">
        <f>ROUNDDOWN(J25,0)</f>
        <v>#DIV/0!</v>
      </c>
      <c r="M25" s="33" t="s">
        <v>34</v>
      </c>
      <c r="N25" s="40">
        <v>0.5</v>
      </c>
      <c r="O25" s="33"/>
    </row>
    <row r="26" spans="1:15" ht="15.9" thickBot="1">
      <c r="A26" s="1"/>
      <c r="B26" s="59"/>
      <c r="C26" s="62"/>
      <c r="D26" s="65"/>
      <c r="E26" s="14" t="s">
        <v>35</v>
      </c>
      <c r="F26" s="41">
        <v>0</v>
      </c>
      <c r="G26" s="35">
        <v>108</v>
      </c>
      <c r="H26" s="36">
        <f>ROUNDDOWN((D23*F26)/G26,0)</f>
        <v>0</v>
      </c>
      <c r="I26" s="31" t="e">
        <f>G26+2.4*4.8*$H$18*$H$17*$H$19</f>
        <v>#DIV/0!</v>
      </c>
      <c r="J26" s="36" t="e">
        <f>(D23*F26)/I26</f>
        <v>#DIV/0!</v>
      </c>
      <c r="K26" s="37" t="e">
        <f t="shared" si="5"/>
        <v>#DIV/0!</v>
      </c>
      <c r="M26" s="33"/>
      <c r="N26" s="33"/>
      <c r="O26" s="33"/>
    </row>
    <row r="27" spans="1:15" ht="15.45">
      <c r="A27" s="1"/>
      <c r="B27" s="42"/>
      <c r="C27" s="42"/>
      <c r="D27" s="42"/>
      <c r="E27" s="42"/>
      <c r="F27" s="43">
        <f>SUM(F23:F26)</f>
        <v>1</v>
      </c>
      <c r="G27" s="44" t="s">
        <v>36</v>
      </c>
      <c r="H27" s="45"/>
      <c r="I27" s="45"/>
      <c r="J27" s="45"/>
      <c r="K27" s="46" t="e">
        <f>SUM(K23:K26)</f>
        <v>#DIV/0!</v>
      </c>
      <c r="M27" s="33" t="s">
        <v>37</v>
      </c>
      <c r="N27" s="38">
        <v>0.3</v>
      </c>
      <c r="O27" s="47">
        <f>N25*N27</f>
        <v>0.15</v>
      </c>
    </row>
    <row r="28" spans="1:15" ht="15.9" thickBot="1">
      <c r="A28" s="1"/>
      <c r="B28" s="42"/>
      <c r="C28" s="42"/>
      <c r="D28" s="42"/>
      <c r="E28" s="42"/>
      <c r="F28" s="42"/>
      <c r="G28" s="42"/>
      <c r="H28" s="45"/>
      <c r="I28" s="45"/>
      <c r="J28" s="45"/>
      <c r="K28" s="42"/>
      <c r="M28" s="33" t="s">
        <v>38</v>
      </c>
      <c r="N28" s="40">
        <v>0.7</v>
      </c>
      <c r="O28" s="47">
        <f>N25*N28</f>
        <v>0.35</v>
      </c>
    </row>
    <row r="29" spans="1:15" ht="15.45">
      <c r="A29" s="1"/>
      <c r="B29" s="66" t="s">
        <v>39</v>
      </c>
      <c r="C29" s="67">
        <v>0.2</v>
      </c>
      <c r="D29" s="68">
        <f>C20*C29</f>
        <v>0</v>
      </c>
      <c r="E29" s="14" t="s">
        <v>30</v>
      </c>
      <c r="F29" s="28">
        <v>0.3</v>
      </c>
      <c r="G29" s="35">
        <v>50</v>
      </c>
      <c r="H29" s="36">
        <f>ROUNDDOWN((D29*F29)/G29,0)</f>
        <v>0</v>
      </c>
      <c r="I29" s="31" t="e">
        <f>G29+2.4*4.8*$H$18*$H$17*$H$19</f>
        <v>#DIV/0!</v>
      </c>
      <c r="J29" s="36" t="e">
        <f>(D29*F29)/I29</f>
        <v>#DIV/0!</v>
      </c>
      <c r="K29" s="37" t="e">
        <f t="shared" si="5"/>
        <v>#DIV/0!</v>
      </c>
      <c r="M29" s="33"/>
      <c r="N29" s="33"/>
      <c r="O29" s="39">
        <f>SUM(O24:O28)</f>
        <v>1</v>
      </c>
    </row>
    <row r="30" spans="1:15" ht="15.45">
      <c r="A30" s="1"/>
      <c r="B30" s="66"/>
      <c r="C30" s="67"/>
      <c r="D30" s="68"/>
      <c r="E30" s="14" t="s">
        <v>31</v>
      </c>
      <c r="F30" s="34">
        <v>0.4</v>
      </c>
      <c r="G30" s="35">
        <v>70</v>
      </c>
      <c r="H30" s="36">
        <f>ROUNDDOWN((D29*F30)/G30,0)</f>
        <v>0</v>
      </c>
      <c r="I30" s="31" t="e">
        <f>G30+2.4*4.8*$H$18*$H$17*$H$19</f>
        <v>#DIV/0!</v>
      </c>
      <c r="J30" s="36" t="e">
        <f>(D29*F30)/I30</f>
        <v>#DIV/0!</v>
      </c>
      <c r="K30" s="37" t="e">
        <f t="shared" si="5"/>
        <v>#DIV/0!</v>
      </c>
    </row>
    <row r="31" spans="1:15" ht="15.45">
      <c r="A31" s="1"/>
      <c r="B31" s="66"/>
      <c r="C31" s="67"/>
      <c r="D31" s="68"/>
      <c r="E31" s="14" t="s">
        <v>33</v>
      </c>
      <c r="F31" s="34">
        <v>0.3</v>
      </c>
      <c r="G31" s="35">
        <v>86</v>
      </c>
      <c r="H31" s="36">
        <f>ROUNDDOWN((D29*F31)/G31,0)</f>
        <v>0</v>
      </c>
      <c r="I31" s="31" t="e">
        <f>G31+2.4*4.8*$H$18*$H$17*$H$19</f>
        <v>#DIV/0!</v>
      </c>
      <c r="J31" s="36" t="e">
        <f>(D29*F31)/I31</f>
        <v>#DIV/0!</v>
      </c>
      <c r="K31" s="37" t="e">
        <f t="shared" si="5"/>
        <v>#DIV/0!</v>
      </c>
    </row>
    <row r="32" spans="1:15" ht="15.9" thickBot="1">
      <c r="A32" s="1"/>
      <c r="B32" s="66"/>
      <c r="C32" s="67"/>
      <c r="D32" s="68"/>
      <c r="E32" s="14" t="s">
        <v>35</v>
      </c>
      <c r="F32" s="41">
        <v>0</v>
      </c>
      <c r="G32" s="35">
        <v>108</v>
      </c>
      <c r="H32" s="36">
        <f>ROUNDDOWN((D29*F32)/G32,0)</f>
        <v>0</v>
      </c>
      <c r="I32" s="31" t="e">
        <f>G32+2.4*4.8*$H$18*$H$17*$H$19</f>
        <v>#DIV/0!</v>
      </c>
      <c r="J32" s="36" t="e">
        <f>(D29*F32)/I32</f>
        <v>#DIV/0!</v>
      </c>
      <c r="K32" s="37" t="e">
        <f t="shared" si="5"/>
        <v>#DIV/0!</v>
      </c>
    </row>
    <row r="33" spans="1:11" ht="15.45">
      <c r="A33" s="1"/>
      <c r="B33" s="42"/>
      <c r="C33" s="42"/>
      <c r="D33" s="42"/>
      <c r="E33" s="42"/>
      <c r="F33" s="43">
        <f>SUM(F29:F32)</f>
        <v>1</v>
      </c>
      <c r="G33" s="44" t="s">
        <v>36</v>
      </c>
      <c r="H33" s="45"/>
      <c r="I33" s="45"/>
      <c r="J33" s="45"/>
      <c r="K33" s="46" t="e">
        <f>SUM(K29:K32)</f>
        <v>#DIV/0!</v>
      </c>
    </row>
    <row r="34" spans="1:11" ht="15.9" thickBot="1">
      <c r="A34" s="1"/>
      <c r="B34" s="42"/>
      <c r="C34" s="42"/>
      <c r="D34" s="42"/>
      <c r="E34" s="42"/>
      <c r="F34" s="48"/>
      <c r="G34" s="44"/>
      <c r="H34" s="45"/>
      <c r="I34" s="45"/>
      <c r="J34" s="45"/>
      <c r="K34" s="44"/>
    </row>
    <row r="35" spans="1:11" ht="15.45">
      <c r="A35" s="1"/>
      <c r="B35" s="71" t="s">
        <v>40</v>
      </c>
      <c r="C35" s="67">
        <v>0.3</v>
      </c>
      <c r="D35" s="74">
        <f>C20*C35</f>
        <v>0</v>
      </c>
      <c r="E35" s="14" t="s">
        <v>30</v>
      </c>
      <c r="F35" s="28">
        <v>0.3</v>
      </c>
      <c r="G35" s="35">
        <v>50</v>
      </c>
      <c r="H35" s="36">
        <f>ROUNDDOWN((D35*F35)/G35,0)</f>
        <v>0</v>
      </c>
      <c r="I35" s="31" t="e">
        <f>G35+2.4*4.8*$H$18*$H$17*$H$19</f>
        <v>#DIV/0!</v>
      </c>
      <c r="J35" s="36" t="e">
        <f>(D35*F35)/I35</f>
        <v>#DIV/0!</v>
      </c>
      <c r="K35" s="37" t="e">
        <f>ROUNDDOWN(J35,0)</f>
        <v>#DIV/0!</v>
      </c>
    </row>
    <row r="36" spans="1:11" ht="15.45">
      <c r="A36" s="1"/>
      <c r="B36" s="72"/>
      <c r="C36" s="67"/>
      <c r="D36" s="75"/>
      <c r="E36" s="14" t="s">
        <v>31</v>
      </c>
      <c r="F36" s="34">
        <v>0.4</v>
      </c>
      <c r="G36" s="35">
        <v>70</v>
      </c>
      <c r="H36" s="36">
        <f>ROUNDDOWN((D35*F36)/G36,0)</f>
        <v>0</v>
      </c>
      <c r="I36" s="31" t="e">
        <f>G36+2.4*4.8*$H$18*$H$17*$H$19</f>
        <v>#DIV/0!</v>
      </c>
      <c r="J36" s="36" t="e">
        <f>(D35*F36)/I36</f>
        <v>#DIV/0!</v>
      </c>
      <c r="K36" s="37" t="e">
        <f t="shared" ref="K36:K38" si="6">ROUNDDOWN(J36,0)</f>
        <v>#DIV/0!</v>
      </c>
    </row>
    <row r="37" spans="1:11" ht="15.75" customHeight="1">
      <c r="A37" s="1"/>
      <c r="B37" s="72"/>
      <c r="C37" s="67"/>
      <c r="D37" s="75"/>
      <c r="E37" s="14" t="s">
        <v>33</v>
      </c>
      <c r="F37" s="34">
        <v>0.3</v>
      </c>
      <c r="G37" s="35">
        <v>86</v>
      </c>
      <c r="H37" s="36">
        <f>ROUNDDOWN((D35*F37)/G37,0)</f>
        <v>0</v>
      </c>
      <c r="I37" s="31" t="e">
        <f>G37+2.4*4.8*$H$18*$H$17*$H$19</f>
        <v>#DIV/0!</v>
      </c>
      <c r="J37" s="36" t="e">
        <f>(D35*F37)/I37</f>
        <v>#DIV/0!</v>
      </c>
      <c r="K37" s="37" t="e">
        <f t="shared" si="6"/>
        <v>#DIV/0!</v>
      </c>
    </row>
    <row r="38" spans="1:11" ht="15.9" thickBot="1">
      <c r="A38" s="1"/>
      <c r="B38" s="73"/>
      <c r="C38" s="67"/>
      <c r="D38" s="76"/>
      <c r="E38" s="14" t="s">
        <v>35</v>
      </c>
      <c r="F38" s="41">
        <v>0</v>
      </c>
      <c r="G38" s="35">
        <v>108</v>
      </c>
      <c r="H38" s="36">
        <f>ROUNDDOWN((D35*F38)/G38,0)</f>
        <v>0</v>
      </c>
      <c r="I38" s="31" t="e">
        <f>G38+2.4*4.8*$H$18*$H$17*$H$19</f>
        <v>#DIV/0!</v>
      </c>
      <c r="J38" s="36" t="e">
        <f>(D35*F38)/I38</f>
        <v>#DIV/0!</v>
      </c>
      <c r="K38" s="37" t="e">
        <f t="shared" si="6"/>
        <v>#DIV/0!</v>
      </c>
    </row>
    <row r="39" spans="1:11" ht="15.45">
      <c r="A39" s="1"/>
      <c r="B39" s="42"/>
      <c r="C39" s="49">
        <f>SUM(C23:C38)</f>
        <v>1</v>
      </c>
      <c r="D39" s="42"/>
      <c r="E39" s="42"/>
      <c r="F39" s="43">
        <f>SUM(F35:F38)</f>
        <v>1</v>
      </c>
      <c r="G39" s="44" t="s">
        <v>36</v>
      </c>
      <c r="H39" s="45"/>
      <c r="I39" s="45"/>
      <c r="J39" s="45"/>
      <c r="K39" s="46" t="e">
        <f>SUM(K35:K38)</f>
        <v>#DIV/0!</v>
      </c>
    </row>
    <row r="40" spans="1:11" ht="15.45">
      <c r="A40" s="1"/>
      <c r="B40" s="42"/>
      <c r="C40" s="42"/>
      <c r="D40" s="42"/>
      <c r="E40" s="42"/>
      <c r="F40" s="42"/>
      <c r="G40" s="42"/>
      <c r="H40" s="42"/>
      <c r="I40" s="42"/>
      <c r="J40" s="42"/>
      <c r="K40" s="42"/>
    </row>
    <row r="41" spans="1:11" ht="15.9" thickBot="1">
      <c r="A41" s="1"/>
      <c r="B41" s="42"/>
      <c r="C41" s="42"/>
      <c r="D41" s="42"/>
      <c r="E41" s="42"/>
      <c r="F41" s="42"/>
      <c r="G41" s="50" t="s">
        <v>41</v>
      </c>
      <c r="H41" s="16"/>
      <c r="I41" s="16"/>
      <c r="J41" s="16"/>
      <c r="K41" s="51" t="e">
        <f>SUM(K27,K33,K39)</f>
        <v>#DIV/0!</v>
      </c>
    </row>
    <row r="42" spans="1:11" ht="15.45">
      <c r="A42" s="1"/>
      <c r="B42" s="42"/>
      <c r="C42" s="42"/>
      <c r="D42" s="42"/>
      <c r="E42" s="42"/>
      <c r="F42" s="42" t="s">
        <v>42</v>
      </c>
      <c r="G42" s="42"/>
      <c r="H42" s="42"/>
      <c r="I42" s="42"/>
      <c r="J42" s="42"/>
      <c r="K42" s="44" t="e">
        <f>K41-SUM(H23:H38)</f>
        <v>#DIV/0!</v>
      </c>
    </row>
    <row r="43" spans="1:11" ht="15.45">
      <c r="A43" s="1"/>
      <c r="B43" s="52" t="s">
        <v>43</v>
      </c>
      <c r="C43" s="53"/>
      <c r="D43" s="53"/>
      <c r="E43" s="53"/>
      <c r="F43" s="53"/>
      <c r="G43" s="53"/>
      <c r="H43" s="53"/>
      <c r="I43" s="53"/>
      <c r="J43" s="53"/>
      <c r="K43" s="42"/>
    </row>
    <row r="44" spans="1:11" ht="15.45">
      <c r="A44" s="1"/>
      <c r="B44" s="77" t="s">
        <v>44</v>
      </c>
      <c r="C44" s="77"/>
      <c r="D44" s="77"/>
      <c r="E44" s="77"/>
      <c r="F44" s="77"/>
      <c r="G44" s="77"/>
      <c r="H44" s="77"/>
      <c r="I44" s="77"/>
      <c r="J44" s="53"/>
      <c r="K44" s="42"/>
    </row>
    <row r="45" spans="1:11" ht="15.45">
      <c r="A45" s="1"/>
      <c r="B45" s="69" t="s">
        <v>45</v>
      </c>
      <c r="C45" s="69"/>
      <c r="D45" s="69"/>
      <c r="E45" s="69"/>
      <c r="F45" s="69"/>
      <c r="G45" s="69"/>
      <c r="H45" s="69"/>
      <c r="I45" s="69"/>
      <c r="J45" s="53"/>
      <c r="K45" s="42"/>
    </row>
    <row r="46" spans="1:11" ht="15.45">
      <c r="A46" s="1"/>
      <c r="B46" s="69" t="s">
        <v>46</v>
      </c>
      <c r="C46" s="69"/>
      <c r="D46" s="69"/>
      <c r="E46" s="69"/>
      <c r="F46" s="69"/>
      <c r="G46" s="69"/>
      <c r="H46" s="69"/>
      <c r="I46" s="69"/>
      <c r="J46" s="53"/>
      <c r="K46" s="42"/>
    </row>
    <row r="47" spans="1:11" ht="15.45">
      <c r="A47" s="1"/>
      <c r="B47" s="69" t="s">
        <v>47</v>
      </c>
      <c r="C47" s="69"/>
      <c r="D47" s="69"/>
      <c r="E47" s="69"/>
      <c r="F47" s="69"/>
      <c r="G47" s="69"/>
      <c r="H47" s="69"/>
      <c r="I47" s="69"/>
      <c r="J47" s="53"/>
      <c r="K47" s="42"/>
    </row>
    <row r="48" spans="1:11" ht="23.15" customHeight="1">
      <c r="A48" s="1"/>
      <c r="B48" s="70" t="s">
        <v>48</v>
      </c>
      <c r="C48" s="56"/>
      <c r="D48" s="56"/>
      <c r="E48" s="56"/>
      <c r="F48" s="56"/>
      <c r="G48" s="56"/>
      <c r="H48" s="56"/>
      <c r="I48" s="56"/>
      <c r="J48" s="56"/>
      <c r="K48" s="56"/>
    </row>
    <row r="49" spans="1:11" ht="24.75" customHeight="1">
      <c r="A49" s="54"/>
      <c r="B49" s="70" t="s">
        <v>49</v>
      </c>
      <c r="C49" s="56"/>
      <c r="D49" s="56"/>
      <c r="E49" s="56"/>
      <c r="F49" s="56"/>
      <c r="G49" s="56"/>
      <c r="H49" s="56"/>
      <c r="I49" s="56"/>
      <c r="J49" s="56"/>
      <c r="K49" s="56"/>
    </row>
    <row r="50" spans="1:11">
      <c r="B50" s="69" t="s">
        <v>50</v>
      </c>
      <c r="C50" s="69"/>
      <c r="D50" s="69"/>
      <c r="E50" s="69"/>
      <c r="F50" s="69"/>
      <c r="G50" s="69"/>
      <c r="H50" s="69"/>
      <c r="I50" s="69"/>
      <c r="J50" s="55"/>
      <c r="K50" s="42"/>
    </row>
  </sheetData>
  <mergeCells count="17">
    <mergeCell ref="B50:I50"/>
    <mergeCell ref="B47:I47"/>
    <mergeCell ref="B48:K48"/>
    <mergeCell ref="B49:K49"/>
    <mergeCell ref="B35:B38"/>
    <mergeCell ref="C35:C38"/>
    <mergeCell ref="D35:D38"/>
    <mergeCell ref="B44:I44"/>
    <mergeCell ref="B45:I45"/>
    <mergeCell ref="B46:I46"/>
    <mergeCell ref="J17:K18"/>
    <mergeCell ref="B23:B26"/>
    <mergeCell ref="C23:C26"/>
    <mergeCell ref="D23:D26"/>
    <mergeCell ref="B29:B32"/>
    <mergeCell ref="C29:C32"/>
    <mergeCell ref="D29:D32"/>
  </mergeCells>
  <dataValidations count="1">
    <dataValidation type="list" allowBlank="1" showInputMessage="1" showErrorMessage="1" sqref="B6:B13" xr:uid="{9BDF360D-ABBB-4C72-B89B-5FCFFEF6740C}">
      <formula1>"-Select Type-,Terrace,Linear Urban Block - All Storeys - short,4 Storey Linear Urban Block - long,5 Storey Linear Urban Block - long,6 Storey Linear Urban Block - long,7 Storey Linear Urban Block - long,8 Storey Linear Urban Block - long,Villa Block"</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ment xmlns="4b1100c3-bedc-44e4-b2e4-76ad79ae81e7" xsi:nil="true"/>
    <lcf76f155ced4ddcb4097134ff3c332f xmlns="4b1100c3-bedc-44e4-b2e4-76ad79ae81e7">
      <Terms xmlns="http://schemas.microsoft.com/office/infopath/2007/PartnerControls"/>
    </lcf76f155ced4ddcb4097134ff3c332f>
    <TaxCatchAll xmlns="f00edf45-8ffb-4664-bfad-c4a8e160054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02523A4316C5B4BBF3FD0BFA57ABF25" ma:contentTypeVersion="17" ma:contentTypeDescription="Create a new document." ma:contentTypeScope="" ma:versionID="eb9dc5b5b99d6bf773233fb4ec154307">
  <xsd:schema xmlns:xsd="http://www.w3.org/2001/XMLSchema" xmlns:xs="http://www.w3.org/2001/XMLSchema" xmlns:p="http://schemas.microsoft.com/office/2006/metadata/properties" xmlns:ns2="4b1100c3-bedc-44e4-b2e4-76ad79ae81e7" xmlns:ns3="f00edf45-8ffb-4664-bfad-c4a8e160054e" targetNamespace="http://schemas.microsoft.com/office/2006/metadata/properties" ma:root="true" ma:fieldsID="1d04bfd4d0eb6bfc2b0d71a7fa6de71a" ns2:_="" ns3:_="">
    <xsd:import namespace="4b1100c3-bedc-44e4-b2e4-76ad79ae81e7"/>
    <xsd:import namespace="f00edf45-8ffb-4664-bfad-c4a8e160054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Comment"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1100c3-bedc-44e4-b2e4-76ad79ae81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Comment" ma:index="12" nillable="true" ma:displayName="Comment" ma:format="Dropdown" ma:internalName="Comment">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00edf45-8ffb-4664-bfad-c4a8e160054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ec764bf-6cb8-4046-869a-0b294a4f00b4}" ma:internalName="TaxCatchAll" ma:showField="CatchAllData" ma:web="f00edf45-8ffb-4664-bfad-c4a8e16005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C8C54C-B5C8-4A50-869B-8A2C19667BAC}">
  <ds:schemaRefs>
    <ds:schemaRef ds:uri="http://schemas.microsoft.com/office/2006/documentManagement/types"/>
    <ds:schemaRef ds:uri="4b1100c3-bedc-44e4-b2e4-76ad79ae81e7"/>
    <ds:schemaRef ds:uri="http://schemas.microsoft.com/office/infopath/2007/PartnerControls"/>
    <ds:schemaRef ds:uri="http://purl.org/dc/elements/1.1/"/>
    <ds:schemaRef ds:uri="http://schemas.microsoft.com/office/2006/metadata/properties"/>
    <ds:schemaRef ds:uri="f00edf45-8ffb-4664-bfad-c4a8e160054e"/>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76B22CF-6E9A-42F8-AD89-4F6B16755691}">
  <ds:schemaRefs>
    <ds:schemaRef ds:uri="http://schemas.microsoft.com/sharepoint/v3/contenttype/forms"/>
  </ds:schemaRefs>
</ds:datastoreItem>
</file>

<file path=customXml/itemProps3.xml><?xml version="1.0" encoding="utf-8"?>
<ds:datastoreItem xmlns:ds="http://schemas.openxmlformats.org/officeDocument/2006/customXml" ds:itemID="{DE6E251D-D56D-48E1-9CAD-7C024C07CF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1100c3-bedc-44e4-b2e4-76ad79ae81e7"/>
    <ds:schemaRef ds:uri="f00edf45-8ffb-4664-bfad-c4a8e16005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Site Capacity Calculator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Alan Smithies</dc:creator>
  <cp:keywords/>
  <dc:description/>
  <cp:lastModifiedBy>Alan Smithies</cp:lastModifiedBy>
  <cp:revision/>
  <dcterms:created xsi:type="dcterms:W3CDTF">2022-02-09T16:28:49Z</dcterms:created>
  <dcterms:modified xsi:type="dcterms:W3CDTF">2023-06-06T15:07:02Z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0x010100602523A4316C5B4BBF3FD0BFA57ABF25</vt:lpwstr>
  </property>
  <property fmtid="{D5CDD505-2E9C-101B-9397-08002B2CF9AE}" pid="3" name="MediaServiceImageTags">
    <vt:lpwstr/>
  </property>
</Properties>
</file>